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0" windowWidth="15480" windowHeight="11640"/>
  </bookViews>
  <sheets>
    <sheet name="прил 11" sheetId="7" r:id="rId1"/>
    <sheet name="Лист3" sheetId="5" r:id="rId2"/>
    <sheet name="Лист4" sheetId="6" r:id="rId3"/>
  </sheets>
  <definedNames>
    <definedName name="_xlnm.Print_Area" localSheetId="0">'прил 11'!$A$1:$F$32</definedName>
  </definedNames>
  <calcPr calcId="124519"/>
</workbook>
</file>

<file path=xl/calcChain.xml><?xml version="1.0" encoding="utf-8"?>
<calcChain xmlns="http://schemas.openxmlformats.org/spreadsheetml/2006/main">
  <c r="F14" i="7"/>
  <c r="E17"/>
  <c r="E18"/>
  <c r="E14"/>
  <c r="E25" l="1"/>
  <c r="F15" l="1"/>
  <c r="F16"/>
  <c r="F17"/>
  <c r="F18"/>
  <c r="F19"/>
  <c r="F20"/>
  <c r="F21"/>
  <c r="F22"/>
  <c r="F23"/>
  <c r="F24"/>
  <c r="F25"/>
  <c r="F26"/>
  <c r="F27"/>
  <c r="D28"/>
  <c r="C28"/>
  <c r="E15"/>
  <c r="E19"/>
  <c r="E20"/>
  <c r="E21"/>
  <c r="E22"/>
  <c r="E23"/>
  <c r="E26"/>
  <c r="E27"/>
  <c r="E28" l="1"/>
  <c r="F28"/>
</calcChain>
</file>

<file path=xl/sharedStrings.xml><?xml version="1.0" encoding="utf-8"?>
<sst xmlns="http://schemas.openxmlformats.org/spreadsheetml/2006/main" count="50" uniqueCount="49">
  <si>
    <t>%</t>
  </si>
  <si>
    <t>ИТОГО:</t>
  </si>
  <si>
    <t>(тыс. руб.)</t>
  </si>
  <si>
    <t>Информация</t>
  </si>
  <si>
    <t>об исполнении  приоритетных  расходов</t>
  </si>
  <si>
    <t>Отклонение</t>
  </si>
  <si>
    <t xml:space="preserve">Социальные выплаты населению
</t>
  </si>
  <si>
    <t xml:space="preserve">Оплата коммунальных услуг
</t>
  </si>
  <si>
    <t xml:space="preserve">Обслуживание и погашение муниципального долга города Ставрополя
</t>
  </si>
  <si>
    <t xml:space="preserve">Приобретение продуктов питания и услуг по организации питания для муниципальных образовательных учреждений города Ставрополя
</t>
  </si>
  <si>
    <t xml:space="preserve">Оплата услуг связи
</t>
  </si>
  <si>
    <t>Уплата налогов и сборов</t>
  </si>
  <si>
    <t>Наименование показателя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</si>
  <si>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</si>
  <si>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</si>
  <si>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</si>
  <si>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</si>
  <si>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</si>
  <si>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</si>
  <si>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</si>
  <si>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</si>
  <si>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</si>
  <si>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Оплата труда (фонд оплаты труда, иные выплаты работникам)</t>
  </si>
  <si>
    <t>Начисления на  выплаты по оплате труда (взносы по обязательному социальному страхованию на выплаты по оплате труда и иные выплаты работников)</t>
  </si>
  <si>
    <t xml:space="preserve">Оплата договоров гражданско-правового характера, заключенных с физическими лицами
</t>
  </si>
  <si>
    <t xml:space="preserve">Финансовое обеспечение мероприятий, направленных на достижение целей, показателей и результатов соответствующих региональных и федеральных проектов (программ) в рамках реализации национальных проектов
</t>
  </si>
  <si>
    <t xml:space="preserve">Исполнение иных расходных обязательств города Ставрополя, софинансирование которых осуществляется из федерального бюджета и бюджета Ставропольского края
</t>
  </si>
  <si>
    <t>10.</t>
  </si>
  <si>
    <t>11.</t>
  </si>
  <si>
    <t>12.</t>
  </si>
  <si>
    <t>13.</t>
  </si>
  <si>
    <t>14.</t>
  </si>
  <si>
    <t xml:space="preserve">Финансовое обеспечение мероприятий, источником финансового обеспечения которых являются средства резервного фонда администрации города Ставрополя
</t>
  </si>
  <si>
    <t>Заместитель главы администрации города Ставрополя,</t>
  </si>
  <si>
    <t>руководитель комитета финансов и бюджета</t>
  </si>
  <si>
    <t>администрации  города Ставрополя</t>
  </si>
  <si>
    <t>Н.А. Бондаренко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</si>
  <si>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</si>
  <si>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</t>
  </si>
  <si>
    <t>Приложение 12</t>
  </si>
  <si>
    <t>к пояснительной записке к проекту решения</t>
  </si>
  <si>
    <t>Ставропольской городской Думы</t>
  </si>
  <si>
    <t xml:space="preserve">«Об отчете об исполнении бюджета </t>
  </si>
  <si>
    <t>города Ставрополя за 2023 год»</t>
  </si>
  <si>
    <t>бюджета города Ставрополя за 2023 год</t>
  </si>
  <si>
    <t>Уточненный план                                      на 2023 год</t>
  </si>
  <si>
    <t>Исполнено                              за 2023 год</t>
  </si>
  <si>
    <t xml:space="preserve">Предоставление субсидий муниципальным бюджетным учреждениям города Ставрополя и муниципальным автономным учреждениям города Ставрополя на выполнение муниципальных заданий в части расходов, указанных в абзацах 2 - 6 пункта 9 решения Ставропольской городской Думы от 30 ноября 2022 г. № 134 «О бюджете города Ставрополя на 2023 год и плановый период 2024 и 2025 годов»
</t>
  </si>
  <si>
    <t xml:space="preserve">Финансовое обеспечение мероприятий, связанных с профилактикой и устранением последствий распространения коронавирусной инфекции, с предотвращением влияния ухудшения геополитической и экономической ситуации на развитие отраслей экономики на территории города Ставрополя
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</si>
</sst>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#,##0.00_р_."/>
    <numFmt numFmtId="166" formatCode="#,##0.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0" fillId="0" borderId="0" applyFont="0" applyFill="0" applyBorder="0" applyAlignment="0" applyProtection="0"/>
    <xf numFmtId="0" fontId="11" fillId="0" borderId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2" fillId="0" borderId="0" xfId="0" applyFont="1" applyFill="1"/>
    <xf numFmtId="3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3" fillId="2" borderId="0" xfId="0" applyFont="1" applyFill="1"/>
    <xf numFmtId="0" fontId="3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4" fontId="7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9" fillId="2" borderId="1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8" fillId="0" borderId="0" xfId="0" applyFont="1" applyFill="1"/>
    <xf numFmtId="4" fontId="7" fillId="2" borderId="1" xfId="3" applyNumberFormat="1" applyFont="1" applyFill="1" applyBorder="1" applyAlignment="1">
      <alignment horizontal="right" vertical="top" wrapText="1"/>
    </xf>
    <xf numFmtId="4" fontId="13" fillId="2" borderId="1" xfId="0" applyNumberFormat="1" applyFont="1" applyFill="1" applyBorder="1" applyAlignment="1">
      <alignment horizontal="right" vertical="top" wrapText="1"/>
    </xf>
    <xf numFmtId="166" fontId="7" fillId="2" borderId="1" xfId="0" applyNumberFormat="1" applyFont="1" applyFill="1" applyBorder="1" applyAlignment="1">
      <alignment horizontal="right" vertical="top" wrapText="1"/>
    </xf>
    <xf numFmtId="166" fontId="9" fillId="2" borderId="1" xfId="0" applyNumberFormat="1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4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F32"/>
  <sheetViews>
    <sheetView tabSelected="1" view="pageBreakPreview" topLeftCell="A31" zoomScaleSheetLayoutView="100" workbookViewId="0">
      <selection activeCell="M22" sqref="M22"/>
    </sheetView>
  </sheetViews>
  <sheetFormatPr defaultRowHeight="18.75"/>
  <cols>
    <col min="1" max="1" width="5" style="2" customWidth="1"/>
    <col min="2" max="2" width="39.85546875" style="2" customWidth="1"/>
    <col min="3" max="3" width="15.5703125" style="5" customWidth="1"/>
    <col min="4" max="4" width="14.7109375" style="5" customWidth="1"/>
    <col min="5" max="5" width="8.42578125" style="5" customWidth="1"/>
    <col min="6" max="6" width="14.42578125" style="5" customWidth="1"/>
    <col min="7" max="16384" width="9.140625" style="2"/>
  </cols>
  <sheetData>
    <row r="1" spans="1:6" ht="14.45" customHeight="1">
      <c r="C1" s="2"/>
      <c r="D1" s="15" t="s">
        <v>39</v>
      </c>
      <c r="E1" s="15"/>
      <c r="F1" s="15"/>
    </row>
    <row r="2" spans="1:6" ht="14.45" customHeight="1">
      <c r="C2" s="2"/>
      <c r="D2" s="15" t="s">
        <v>40</v>
      </c>
      <c r="E2" s="15"/>
      <c r="F2" s="15"/>
    </row>
    <row r="3" spans="1:6" ht="14.45" customHeight="1">
      <c r="C3" s="2"/>
      <c r="D3" s="15" t="s">
        <v>41</v>
      </c>
      <c r="E3" s="15"/>
      <c r="F3" s="15"/>
    </row>
    <row r="4" spans="1:6" ht="14.45" customHeight="1">
      <c r="C4" s="2"/>
      <c r="D4" s="15" t="s">
        <v>42</v>
      </c>
      <c r="E4" s="15"/>
      <c r="F4" s="15"/>
    </row>
    <row r="5" spans="1:6" ht="14.45" customHeight="1">
      <c r="C5" s="2"/>
      <c r="D5" s="15" t="s">
        <v>43</v>
      </c>
      <c r="E5" s="15"/>
      <c r="F5" s="15"/>
    </row>
    <row r="6" spans="1:6" s="19" customFormat="1" ht="14.45" customHeight="1">
      <c r="C6" s="20"/>
      <c r="D6" s="30"/>
      <c r="E6" s="30"/>
      <c r="F6" s="30"/>
    </row>
    <row r="7" spans="1:6" ht="14.45" customHeight="1">
      <c r="A7" s="31" t="s">
        <v>3</v>
      </c>
      <c r="B7" s="31"/>
      <c r="C7" s="31"/>
      <c r="D7" s="31"/>
      <c r="E7" s="31"/>
      <c r="F7" s="31"/>
    </row>
    <row r="8" spans="1:6" ht="15.95" customHeight="1">
      <c r="A8" s="29" t="s">
        <v>4</v>
      </c>
      <c r="B8" s="29"/>
      <c r="C8" s="29"/>
      <c r="D8" s="29"/>
      <c r="E8" s="29"/>
      <c r="F8" s="29"/>
    </row>
    <row r="9" spans="1:6" ht="15.95" customHeight="1">
      <c r="A9" s="31" t="s">
        <v>44</v>
      </c>
      <c r="B9" s="31"/>
      <c r="C9" s="31"/>
      <c r="D9" s="31"/>
      <c r="E9" s="31"/>
      <c r="F9" s="31"/>
    </row>
    <row r="10" spans="1:6">
      <c r="F10" s="14" t="s">
        <v>2</v>
      </c>
    </row>
    <row r="11" spans="1:6" s="1" customFormat="1" ht="15.75" customHeight="1">
      <c r="A11" s="32" t="s">
        <v>37</v>
      </c>
      <c r="B11" s="32" t="s">
        <v>12</v>
      </c>
      <c r="C11" s="33" t="s">
        <v>45</v>
      </c>
      <c r="D11" s="33" t="s">
        <v>46</v>
      </c>
      <c r="E11" s="34" t="s">
        <v>0</v>
      </c>
      <c r="F11" s="33" t="s">
        <v>5</v>
      </c>
    </row>
    <row r="12" spans="1:6" s="1" customFormat="1" ht="15.75">
      <c r="A12" s="32"/>
      <c r="B12" s="32"/>
      <c r="C12" s="33"/>
      <c r="D12" s="33"/>
      <c r="E12" s="34"/>
      <c r="F12" s="33"/>
    </row>
    <row r="13" spans="1:6" s="1" customFormat="1" ht="18.75" customHeight="1">
      <c r="A13" s="32"/>
      <c r="B13" s="32"/>
      <c r="C13" s="33"/>
      <c r="D13" s="33"/>
      <c r="E13" s="34"/>
      <c r="F13" s="33"/>
    </row>
    <row r="14" spans="1:6" s="1" customFormat="1" ht="42" customHeight="1">
      <c r="A14" s="9" t="s">
        <v>13</v>
      </c>
      <c r="B14" s="25" t="s">
        <v>22</v>
      </c>
      <c r="C14" s="21">
        <v>890735.6</v>
      </c>
      <c r="D14" s="21">
        <v>889655.16</v>
      </c>
      <c r="E14" s="23">
        <f>ROUND(D14/C14*100,1)</f>
        <v>99.9</v>
      </c>
      <c r="F14" s="16">
        <f>SUM(D14-C14)</f>
        <v>-1080.4399999999441</v>
      </c>
    </row>
    <row r="15" spans="1:6" s="1" customFormat="1" ht="60">
      <c r="A15" s="9" t="s">
        <v>14</v>
      </c>
      <c r="B15" s="25" t="s">
        <v>23</v>
      </c>
      <c r="C15" s="28">
        <v>232555.51</v>
      </c>
      <c r="D15" s="16">
        <v>232014.19</v>
      </c>
      <c r="E15" s="23">
        <f t="shared" ref="E15:E28" si="0">ROUND(D15/C15*100,1)</f>
        <v>99.8</v>
      </c>
      <c r="F15" s="16">
        <f t="shared" ref="F15:F28" si="1">SUM(D15-C15)</f>
        <v>-541.32000000000698</v>
      </c>
    </row>
    <row r="16" spans="1:6" s="1" customFormat="1" ht="65.25" customHeight="1">
      <c r="A16" s="9" t="s">
        <v>15</v>
      </c>
      <c r="B16" s="25" t="s">
        <v>9</v>
      </c>
      <c r="C16" s="17">
        <v>0</v>
      </c>
      <c r="D16" s="16">
        <v>0</v>
      </c>
      <c r="E16" s="23" t="s">
        <v>38</v>
      </c>
      <c r="F16" s="16">
        <f t="shared" si="1"/>
        <v>0</v>
      </c>
    </row>
    <row r="17" spans="1:6" s="13" customFormat="1" ht="21.75" customHeight="1">
      <c r="A17" s="12" t="s">
        <v>16</v>
      </c>
      <c r="B17" s="25" t="s">
        <v>6</v>
      </c>
      <c r="C17" s="17">
        <v>2950728.2</v>
      </c>
      <c r="D17" s="16">
        <v>2949463.65</v>
      </c>
      <c r="E17" s="23">
        <f>ROUND(D17/C17*100,1)</f>
        <v>100</v>
      </c>
      <c r="F17" s="16">
        <f t="shared" si="1"/>
        <v>-1264.5500000002794</v>
      </c>
    </row>
    <row r="18" spans="1:6" s="1" customFormat="1" ht="18.75" customHeight="1">
      <c r="A18" s="9" t="s">
        <v>17</v>
      </c>
      <c r="B18" s="25" t="s">
        <v>7</v>
      </c>
      <c r="C18" s="28">
        <v>56099.42</v>
      </c>
      <c r="D18" s="17">
        <v>53634.09</v>
      </c>
      <c r="E18" s="23">
        <f>ROUND(D18/C18*100,1)</f>
        <v>95.6</v>
      </c>
      <c r="F18" s="16">
        <f t="shared" si="1"/>
        <v>-2465.3300000000017</v>
      </c>
    </row>
    <row r="19" spans="1:6" s="1" customFormat="1" ht="19.5" customHeight="1">
      <c r="A19" s="9" t="s">
        <v>18</v>
      </c>
      <c r="B19" s="25" t="s">
        <v>10</v>
      </c>
      <c r="C19" s="17">
        <v>28299.24</v>
      </c>
      <c r="D19" s="16">
        <v>27923.23</v>
      </c>
      <c r="E19" s="23">
        <f t="shared" si="0"/>
        <v>98.7</v>
      </c>
      <c r="F19" s="16">
        <f t="shared" si="1"/>
        <v>-376.01000000000204</v>
      </c>
    </row>
    <row r="20" spans="1:6" s="1" customFormat="1" ht="19.5" customHeight="1">
      <c r="A20" s="9" t="s">
        <v>19</v>
      </c>
      <c r="B20" s="25" t="s">
        <v>11</v>
      </c>
      <c r="C20" s="17">
        <v>4337.6099999999997</v>
      </c>
      <c r="D20" s="22">
        <v>4256.4799999999996</v>
      </c>
      <c r="E20" s="23">
        <f t="shared" si="0"/>
        <v>98.1</v>
      </c>
      <c r="F20" s="16">
        <f t="shared" si="1"/>
        <v>-81.130000000000109</v>
      </c>
    </row>
    <row r="21" spans="1:6" s="1" customFormat="1" ht="19.5" customHeight="1">
      <c r="A21" s="9" t="s">
        <v>20</v>
      </c>
      <c r="B21" s="25" t="s">
        <v>8</v>
      </c>
      <c r="C21" s="17">
        <v>43500</v>
      </c>
      <c r="D21" s="16">
        <v>35374.370000000003</v>
      </c>
      <c r="E21" s="23">
        <f t="shared" si="0"/>
        <v>81.3</v>
      </c>
      <c r="F21" s="16">
        <f t="shared" si="1"/>
        <v>-8125.6299999999974</v>
      </c>
    </row>
    <row r="22" spans="1:6" s="1" customFormat="1" ht="167.25" customHeight="1">
      <c r="A22" s="9" t="s">
        <v>21</v>
      </c>
      <c r="B22" s="25" t="s">
        <v>47</v>
      </c>
      <c r="C22" s="17">
        <v>5808832.0300000003</v>
      </c>
      <c r="D22" s="16">
        <v>5808832.0300000003</v>
      </c>
      <c r="E22" s="23">
        <f t="shared" si="0"/>
        <v>100</v>
      </c>
      <c r="F22" s="16">
        <f t="shared" si="1"/>
        <v>0</v>
      </c>
    </row>
    <row r="23" spans="1:6" s="1" customFormat="1" ht="73.5" customHeight="1">
      <c r="A23" s="9" t="s">
        <v>27</v>
      </c>
      <c r="B23" s="25" t="s">
        <v>32</v>
      </c>
      <c r="C23" s="16">
        <v>2780.81</v>
      </c>
      <c r="D23" s="16">
        <v>2780.81</v>
      </c>
      <c r="E23" s="23">
        <f t="shared" si="0"/>
        <v>100</v>
      </c>
      <c r="F23" s="16">
        <f t="shared" si="1"/>
        <v>0</v>
      </c>
    </row>
    <row r="24" spans="1:6" s="1" customFormat="1" ht="46.5" customHeight="1">
      <c r="A24" s="9" t="s">
        <v>28</v>
      </c>
      <c r="B24" s="25" t="s">
        <v>24</v>
      </c>
      <c r="C24" s="16">
        <v>0</v>
      </c>
      <c r="D24" s="16">
        <v>0</v>
      </c>
      <c r="E24" s="23" t="s">
        <v>38</v>
      </c>
      <c r="F24" s="16">
        <f t="shared" si="1"/>
        <v>0</v>
      </c>
    </row>
    <row r="25" spans="1:6" s="1" customFormat="1" ht="104.25" customHeight="1">
      <c r="A25" s="9" t="s">
        <v>29</v>
      </c>
      <c r="B25" s="25" t="s">
        <v>25</v>
      </c>
      <c r="C25" s="17">
        <v>2582347.7599999998</v>
      </c>
      <c r="D25" s="16">
        <v>2573644.4700000002</v>
      </c>
      <c r="E25" s="23">
        <f t="shared" si="0"/>
        <v>99.7</v>
      </c>
      <c r="F25" s="16">
        <f t="shared" si="1"/>
        <v>-8703.2899999995716</v>
      </c>
    </row>
    <row r="26" spans="1:6" s="1" customFormat="1" ht="91.5" customHeight="1">
      <c r="A26" s="9" t="s">
        <v>30</v>
      </c>
      <c r="B26" s="26" t="s">
        <v>48</v>
      </c>
      <c r="C26" s="17">
        <v>7876.19</v>
      </c>
      <c r="D26" s="16">
        <v>7876.19</v>
      </c>
      <c r="E26" s="23">
        <f t="shared" si="0"/>
        <v>100</v>
      </c>
      <c r="F26" s="16">
        <f t="shared" si="1"/>
        <v>0</v>
      </c>
    </row>
    <row r="27" spans="1:6" s="1" customFormat="1" ht="69.75" customHeight="1">
      <c r="A27" s="9" t="s">
        <v>31</v>
      </c>
      <c r="B27" s="27" t="s">
        <v>26</v>
      </c>
      <c r="C27" s="28">
        <v>87226.34</v>
      </c>
      <c r="D27" s="16">
        <v>84070.81</v>
      </c>
      <c r="E27" s="23">
        <f t="shared" si="0"/>
        <v>96.4</v>
      </c>
      <c r="F27" s="16">
        <f t="shared" si="1"/>
        <v>-3155.5299999999988</v>
      </c>
    </row>
    <row r="28" spans="1:6" s="1" customFormat="1" ht="15.75">
      <c r="A28" s="10"/>
      <c r="B28" s="11" t="s">
        <v>1</v>
      </c>
      <c r="C28" s="18">
        <f>SUM(C14:C27)</f>
        <v>12695318.709999999</v>
      </c>
      <c r="D28" s="18">
        <f>SUM(D14:D27)</f>
        <v>12669525.48</v>
      </c>
      <c r="E28" s="24">
        <f t="shared" si="0"/>
        <v>99.8</v>
      </c>
      <c r="F28" s="18">
        <f t="shared" si="1"/>
        <v>-25793.229999998584</v>
      </c>
    </row>
    <row r="29" spans="1:6" ht="11.25" customHeight="1">
      <c r="A29" s="3"/>
      <c r="B29" s="4"/>
      <c r="C29" s="6"/>
      <c r="D29" s="6"/>
      <c r="E29" s="7"/>
      <c r="F29" s="7"/>
    </row>
    <row r="30" spans="1:6" ht="18.75" customHeight="1">
      <c r="A30" s="35" t="s">
        <v>33</v>
      </c>
      <c r="B30" s="35"/>
      <c r="C30" s="35"/>
      <c r="D30" s="35"/>
      <c r="E30" s="8"/>
    </row>
    <row r="31" spans="1:6" ht="18.75" customHeight="1">
      <c r="A31" s="35" t="s">
        <v>34</v>
      </c>
      <c r="B31" s="35"/>
      <c r="C31" s="35"/>
      <c r="D31" s="36"/>
      <c r="E31" s="36"/>
      <c r="F31" s="36"/>
    </row>
    <row r="32" spans="1:6" ht="18.75" customHeight="1">
      <c r="A32" s="37" t="s">
        <v>35</v>
      </c>
      <c r="B32" s="37"/>
      <c r="C32" s="37"/>
      <c r="D32" s="8"/>
      <c r="E32" s="38" t="s">
        <v>36</v>
      </c>
      <c r="F32" s="38"/>
    </row>
  </sheetData>
  <mergeCells count="15">
    <mergeCell ref="A31:C31"/>
    <mergeCell ref="D31:F31"/>
    <mergeCell ref="A32:C32"/>
    <mergeCell ref="E32:F32"/>
    <mergeCell ref="A30:D30"/>
    <mergeCell ref="A8:F8"/>
    <mergeCell ref="D6:F6"/>
    <mergeCell ref="A7:F7"/>
    <mergeCell ref="A9:F9"/>
    <mergeCell ref="A11:A13"/>
    <mergeCell ref="B11:B13"/>
    <mergeCell ref="C11:C13"/>
    <mergeCell ref="D11:D13"/>
    <mergeCell ref="E11:E13"/>
    <mergeCell ref="F11:F13"/>
  </mergeCells>
  <pageMargins left="1.3779527559055118" right="0.27559055118110237" top="0.98425196850393704" bottom="0.51181102362204722" header="0" footer="0"/>
  <pageSetup paperSize="9" scale="6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11</vt:lpstr>
      <vt:lpstr>Лист3</vt:lpstr>
      <vt:lpstr>Лист4</vt:lpstr>
      <vt:lpstr>'прил 11'!Область_печати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2024-03-18T14:37:16Z</cp:lastPrinted>
  <dcterms:created xsi:type="dcterms:W3CDTF">2006-10-17T11:06:35Z</dcterms:created>
  <dcterms:modified xsi:type="dcterms:W3CDTF">2024-05-06T09:37:17Z</dcterms:modified>
</cp:coreProperties>
</file>